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Лист1!$A$1:$T$39</definedName>
  </definedNames>
  <calcPr calcId="152511"/>
</workbook>
</file>

<file path=xl/calcChain.xml><?xml version="1.0" encoding="utf-8"?>
<calcChain xmlns="http://schemas.openxmlformats.org/spreadsheetml/2006/main">
  <c r="M26" i="1" l="1"/>
  <c r="M11" i="1" s="1"/>
  <c r="T11" i="1" s="1"/>
  <c r="O27" i="1"/>
  <c r="T9" i="1"/>
  <c r="S9" i="1"/>
  <c r="R9" i="1"/>
  <c r="Q9" i="1"/>
  <c r="P9" i="1"/>
  <c r="O9" i="1"/>
  <c r="N9" i="1"/>
  <c r="M9" i="1"/>
  <c r="S8" i="1"/>
  <c r="R8" i="1"/>
  <c r="Q8" i="1"/>
  <c r="P8" i="1"/>
  <c r="O8" i="1"/>
  <c r="O11" i="1"/>
  <c r="N11" i="1"/>
  <c r="N13" i="1"/>
  <c r="T13" i="1" s="1"/>
  <c r="M13" i="1"/>
  <c r="P12" i="1"/>
  <c r="O12" i="1"/>
  <c r="M12" i="1"/>
  <c r="S11" i="1"/>
  <c r="R11" i="1"/>
  <c r="Q11" i="1"/>
  <c r="P11" i="1"/>
  <c r="T19" i="1"/>
  <c r="T18" i="1"/>
  <c r="S17" i="1"/>
  <c r="R17" i="1"/>
  <c r="Q17" i="1"/>
  <c r="P17" i="1"/>
  <c r="O17" i="1"/>
  <c r="N17" i="1"/>
  <c r="M17" i="1"/>
  <c r="T17" i="1" s="1"/>
  <c r="T15" i="1"/>
  <c r="S14" i="1"/>
  <c r="R14" i="1"/>
  <c r="Q14" i="1"/>
  <c r="P14" i="1"/>
  <c r="O14" i="1"/>
  <c r="N14" i="1"/>
  <c r="M14" i="1"/>
  <c r="T38" i="1" l="1"/>
  <c r="T34" i="1"/>
  <c r="T33" i="1"/>
  <c r="T32" i="1"/>
  <c r="T30" i="1"/>
  <c r="T24" i="1"/>
  <c r="T22" i="1"/>
  <c r="T16" i="1"/>
  <c r="T10" i="1"/>
  <c r="N27" i="1" l="1"/>
  <c r="N12" i="1" s="1"/>
  <c r="T12" i="1" s="1"/>
  <c r="T14" i="1" l="1"/>
  <c r="M28" i="1"/>
  <c r="M27" i="1"/>
  <c r="M29" i="1"/>
  <c r="M23" i="1"/>
  <c r="S23" i="1"/>
  <c r="S20" i="1" s="1"/>
  <c r="R23" i="1"/>
  <c r="Q23" i="1"/>
  <c r="P23" i="1"/>
  <c r="O23" i="1"/>
  <c r="N23" i="1"/>
  <c r="N26" i="1"/>
  <c r="S26" i="1"/>
  <c r="R26" i="1"/>
  <c r="Q26" i="1"/>
  <c r="P26" i="1"/>
  <c r="O26" i="1"/>
  <c r="S28" i="1"/>
  <c r="S13" i="1" s="1"/>
  <c r="R28" i="1"/>
  <c r="R13" i="1" s="1"/>
  <c r="Q28" i="1"/>
  <c r="Q13" i="1" s="1"/>
  <c r="P28" i="1"/>
  <c r="P13" i="1" s="1"/>
  <c r="O28" i="1"/>
  <c r="O13" i="1" s="1"/>
  <c r="N28" i="1"/>
  <c r="S29" i="1"/>
  <c r="R29" i="1"/>
  <c r="Q29" i="1"/>
  <c r="P29" i="1"/>
  <c r="O29" i="1"/>
  <c r="N29" i="1"/>
  <c r="N31" i="1"/>
  <c r="T26" i="1" l="1"/>
  <c r="T23" i="1"/>
  <c r="T29" i="1"/>
  <c r="T28" i="1"/>
  <c r="M25" i="1"/>
  <c r="M8" i="1" s="1"/>
  <c r="N25" i="1"/>
  <c r="N8" i="1" s="1"/>
  <c r="R36" i="1"/>
  <c r="M7" i="1" l="1"/>
  <c r="T8" i="1"/>
  <c r="O35" i="1"/>
  <c r="N35" i="1"/>
  <c r="M37" i="1"/>
  <c r="S36" i="1"/>
  <c r="S35" i="1" s="1"/>
  <c r="R35" i="1"/>
  <c r="Q36" i="1"/>
  <c r="Q35" i="1" s="1"/>
  <c r="P36" i="1"/>
  <c r="P35" i="1" s="1"/>
  <c r="M31" i="1"/>
  <c r="M36" i="1"/>
  <c r="S31" i="1"/>
  <c r="R31" i="1"/>
  <c r="Q31" i="1"/>
  <c r="Q25" i="1" s="1"/>
  <c r="P31" i="1"/>
  <c r="O31" i="1"/>
  <c r="S21" i="1"/>
  <c r="R21" i="1"/>
  <c r="Q21" i="1"/>
  <c r="P21" i="1"/>
  <c r="O21" i="1"/>
  <c r="N21" i="1"/>
  <c r="R20" i="1"/>
  <c r="Q20" i="1"/>
  <c r="P20" i="1"/>
  <c r="O20" i="1"/>
  <c r="N20" i="1"/>
  <c r="M20" i="1"/>
  <c r="S37" i="1"/>
  <c r="R37" i="1"/>
  <c r="Q37" i="1"/>
  <c r="P37" i="1"/>
  <c r="O37" i="1"/>
  <c r="N37" i="1"/>
  <c r="S27" i="1"/>
  <c r="S12" i="1" s="1"/>
  <c r="R27" i="1"/>
  <c r="R12" i="1" s="1"/>
  <c r="Q27" i="1"/>
  <c r="Q12" i="1" s="1"/>
  <c r="P27" i="1"/>
  <c r="T20" i="1" l="1"/>
  <c r="T27" i="1"/>
  <c r="N7" i="1"/>
  <c r="T7" i="1" s="1"/>
  <c r="T36" i="1"/>
  <c r="T21" i="1"/>
  <c r="T31" i="1"/>
  <c r="M35" i="1"/>
  <c r="T35" i="1" s="1"/>
  <c r="T37" i="1"/>
  <c r="Q7" i="1"/>
  <c r="S25" i="1"/>
  <c r="R25" i="1"/>
  <c r="R7" i="1" s="1"/>
  <c r="O25" i="1"/>
  <c r="P25" i="1"/>
  <c r="T25" i="1" l="1"/>
  <c r="S7" i="1"/>
  <c r="P7" i="1"/>
  <c r="O7" i="1"/>
</calcChain>
</file>

<file path=xl/sharedStrings.xml><?xml version="1.0" encoding="utf-8"?>
<sst xmlns="http://schemas.openxmlformats.org/spreadsheetml/2006/main" count="61" uniqueCount="38">
  <si>
    <t>«</t>
  </si>
  <si>
    <t>Статус</t>
  </si>
  <si>
    <t>Наименование структурного элемента государственной программы</t>
  </si>
  <si>
    <t>ОИ (ответственный исполнитель, соисполнитель, государственный заказчик, участник)</t>
  </si>
  <si>
    <t>Объем ресурсного обеспечения по годам реализации (тыс.руб.)</t>
  </si>
  <si>
    <t>Всего, в том числе:</t>
  </si>
  <si>
    <t>- за счет средств бюджета города Байконур</t>
  </si>
  <si>
    <t>- за счет средств федерального бюджета Российской Федерации</t>
  </si>
  <si>
    <t>- за счет внебюджетных источников</t>
  </si>
  <si>
    <t>Государственная программа</t>
  </si>
  <si>
    <t>Всего:</t>
  </si>
  <si>
    <t>Государственное казенное учреждение "Инженерные работы" (далее - ГКУ "ИР")</t>
  </si>
  <si>
    <t>Государственное унитарное предприятие "Жилищное хояйство" г. Байконур (далее - ГУПЖХ)</t>
  </si>
  <si>
    <t>Государственное унитарное предприятие "Производственно энергетическое объединение "Байконурэнерго" города Байконур (далее - ГУП ПЭО "Байконурэнерго" г. Байконур)</t>
  </si>
  <si>
    <t>ГКУ "ИР"</t>
  </si>
  <si>
    <t>ГУПЖХ</t>
  </si>
  <si>
    <t>Подпрограмма 1 Региональный проект</t>
  </si>
  <si>
    <t>"Формирование комфортной городской среды на территории города Байконур"</t>
  </si>
  <si>
    <t>Основное мероприятие 1</t>
  </si>
  <si>
    <t>Основное мероприятие 2</t>
  </si>
  <si>
    <t>Подпрограмма 2</t>
  </si>
  <si>
    <t>"Устройство детских игровых площадок на территории города Байконур"</t>
  </si>
  <si>
    <t>ГУП ПЭО "Байконурэнерго" г. Байконур</t>
  </si>
  <si>
    <t>Подпрограмма 3</t>
  </si>
  <si>
    <t>"Выполнение комплексных мероприятий по благоустройству"</t>
  </si>
  <si>
    <t>"Выполнение мероприятий по содержанию, ремонту и капитальному ремонту объектов дорожного хозяйства"</t>
  </si>
  <si>
    <t>Подпрограмма 4</t>
  </si>
  <si>
    <t>"Проведение ежегодного городского конкурса "Оазис Байконур"</t>
  </si>
  <si>
    <t>Приложение № 6                                                                                                                                                                               к государственной программе «Формирование комфортной городской среды на территории города Байконур на 2024-2030 годы»</t>
  </si>
  <si>
    <t>Итого</t>
  </si>
  <si>
    <t>за счет средств федерального бюджета</t>
  </si>
  <si>
    <t>за счет средств бюджета города Байконур</t>
  </si>
  <si>
    <t xml:space="preserve">Ресурсное обеспечение реализации государственной программы «Формирование комфортной городской среды на территории города Байконур на 2024-2030 годы» </t>
  </si>
  <si>
    <t>___________________</t>
  </si>
  <si>
    <t>"Содержание и ремонт объектов внешнего благоустройства города Байконур и улично-дорожной сети"</t>
  </si>
  <si>
    <t>"Благоустройство общественных (придомовых) территорий"</t>
  </si>
  <si>
    <t>"Благоустройство общественных пространств города Байконур"</t>
  </si>
  <si>
    <t>"Формирование комфортной городской среды на территории города Байконур на 2024-2030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</si>
</sst>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view="pageBreakPreview" zoomScale="60" zoomScaleNormal="110" workbookViewId="0">
      <selection activeCell="I12" sqref="I12:L12"/>
    </sheetView>
  </sheetViews>
  <sheetFormatPr defaultColWidth="17.42578125" defaultRowHeight="23.25" x14ac:dyDescent="0.35"/>
  <cols>
    <col min="1" max="16384" width="17.42578125" style="3"/>
  </cols>
  <sheetData>
    <row r="1" spans="1:22" ht="92.25" customHeight="1" x14ac:dyDescent="0.35">
      <c r="A1" s="2" t="s">
        <v>0</v>
      </c>
      <c r="M1" s="1"/>
      <c r="N1" s="1"/>
      <c r="O1" s="1"/>
      <c r="P1" s="33" t="s">
        <v>28</v>
      </c>
      <c r="Q1" s="33"/>
      <c r="R1" s="33"/>
      <c r="S1" s="33"/>
      <c r="T1" s="33"/>
    </row>
    <row r="3" spans="1:22" ht="66" customHeight="1" x14ac:dyDescent="0.35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1"/>
      <c r="V3" s="1"/>
    </row>
    <row r="5" spans="1:22" ht="41.25" customHeight="1" x14ac:dyDescent="0.35">
      <c r="A5" s="17" t="s">
        <v>1</v>
      </c>
      <c r="B5" s="18"/>
      <c r="C5" s="19"/>
      <c r="D5" s="23" t="s">
        <v>2</v>
      </c>
      <c r="E5" s="24"/>
      <c r="F5" s="24"/>
      <c r="G5" s="24"/>
      <c r="H5" s="25"/>
      <c r="I5" s="23" t="s">
        <v>3</v>
      </c>
      <c r="J5" s="24"/>
      <c r="K5" s="24"/>
      <c r="L5" s="25"/>
      <c r="M5" s="12" t="s">
        <v>4</v>
      </c>
      <c r="N5" s="12"/>
      <c r="O5" s="12"/>
      <c r="P5" s="12"/>
      <c r="Q5" s="12"/>
      <c r="R5" s="12"/>
      <c r="S5" s="12"/>
      <c r="T5" s="12"/>
    </row>
    <row r="6" spans="1:22" ht="43.5" customHeight="1" x14ac:dyDescent="0.35">
      <c r="A6" s="38"/>
      <c r="B6" s="39"/>
      <c r="C6" s="40"/>
      <c r="D6" s="35"/>
      <c r="E6" s="36"/>
      <c r="F6" s="36"/>
      <c r="G6" s="36"/>
      <c r="H6" s="37"/>
      <c r="I6" s="35"/>
      <c r="J6" s="36"/>
      <c r="K6" s="36"/>
      <c r="L6" s="37"/>
      <c r="M6" s="4">
        <v>2024</v>
      </c>
      <c r="N6" s="4">
        <v>2025</v>
      </c>
      <c r="O6" s="4">
        <v>2026</v>
      </c>
      <c r="P6" s="4">
        <v>2027</v>
      </c>
      <c r="Q6" s="4">
        <v>2028</v>
      </c>
      <c r="R6" s="4">
        <v>2029</v>
      </c>
      <c r="S6" s="4">
        <v>2030</v>
      </c>
      <c r="T6" s="4" t="s">
        <v>29</v>
      </c>
    </row>
    <row r="7" spans="1:22" ht="29.25" customHeight="1" x14ac:dyDescent="0.35">
      <c r="A7" s="23" t="s">
        <v>9</v>
      </c>
      <c r="B7" s="24"/>
      <c r="C7" s="25"/>
      <c r="D7" s="12" t="s">
        <v>37</v>
      </c>
      <c r="E7" s="12"/>
      <c r="F7" s="12"/>
      <c r="G7" s="12"/>
      <c r="H7" s="12"/>
      <c r="I7" s="30" t="s">
        <v>5</v>
      </c>
      <c r="J7" s="30"/>
      <c r="K7" s="30"/>
      <c r="L7" s="30"/>
      <c r="M7" s="5">
        <f>M8+M9+M10</f>
        <v>476904.6</v>
      </c>
      <c r="N7" s="5">
        <f>N8+N9+N10</f>
        <v>413198.89999999997</v>
      </c>
      <c r="O7" s="5">
        <f t="shared" ref="O7:S7" si="0">O8+O9+O10</f>
        <v>814135.2</v>
      </c>
      <c r="P7" s="5">
        <f t="shared" si="0"/>
        <v>851350.9</v>
      </c>
      <c r="Q7" s="5">
        <f t="shared" si="0"/>
        <v>879757.70000000007</v>
      </c>
      <c r="R7" s="5">
        <f t="shared" si="0"/>
        <v>881211.29999999993</v>
      </c>
      <c r="S7" s="5">
        <f t="shared" si="0"/>
        <v>916318.9</v>
      </c>
      <c r="T7" s="5">
        <f>M7+N7+O7+P7+Q7+R7+S7</f>
        <v>5232877.5000000009</v>
      </c>
    </row>
    <row r="8" spans="1:22" ht="40.5" customHeight="1" x14ac:dyDescent="0.35">
      <c r="A8" s="26"/>
      <c r="B8" s="27"/>
      <c r="C8" s="28"/>
      <c r="D8" s="12"/>
      <c r="E8" s="12"/>
      <c r="F8" s="12"/>
      <c r="G8" s="12"/>
      <c r="H8" s="12"/>
      <c r="I8" s="41" t="s">
        <v>6</v>
      </c>
      <c r="J8" s="41"/>
      <c r="K8" s="41"/>
      <c r="L8" s="41"/>
      <c r="M8" s="5">
        <f t="shared" ref="M8:S8" si="1">M16+M20+M25+M35</f>
        <v>376904.6</v>
      </c>
      <c r="N8" s="5">
        <f t="shared" si="1"/>
        <v>313198.89999999997</v>
      </c>
      <c r="O8" s="5">
        <f t="shared" si="1"/>
        <v>714135.2</v>
      </c>
      <c r="P8" s="5">
        <f t="shared" si="1"/>
        <v>751350.9</v>
      </c>
      <c r="Q8" s="5">
        <f t="shared" si="1"/>
        <v>779757.70000000007</v>
      </c>
      <c r="R8" s="5">
        <f t="shared" si="1"/>
        <v>781211.29999999993</v>
      </c>
      <c r="S8" s="5">
        <f t="shared" si="1"/>
        <v>816318.9</v>
      </c>
      <c r="T8" s="5">
        <f>M8+N8+O8+P8+Q8+R8+S8</f>
        <v>4532877.5</v>
      </c>
    </row>
    <row r="9" spans="1:22" ht="63.75" customHeight="1" x14ac:dyDescent="0.35">
      <c r="A9" s="26"/>
      <c r="B9" s="27"/>
      <c r="C9" s="28"/>
      <c r="D9" s="12"/>
      <c r="E9" s="12"/>
      <c r="F9" s="12"/>
      <c r="G9" s="12"/>
      <c r="H9" s="12"/>
      <c r="I9" s="42" t="s">
        <v>7</v>
      </c>
      <c r="J9" s="42"/>
      <c r="K9" s="42"/>
      <c r="L9" s="42"/>
      <c r="M9" s="5">
        <f t="shared" ref="M9:S9" si="2">M15</f>
        <v>100000</v>
      </c>
      <c r="N9" s="5">
        <f t="shared" si="2"/>
        <v>100000</v>
      </c>
      <c r="O9" s="5">
        <f t="shared" si="2"/>
        <v>100000</v>
      </c>
      <c r="P9" s="5">
        <f t="shared" si="2"/>
        <v>100000</v>
      </c>
      <c r="Q9" s="5">
        <f t="shared" si="2"/>
        <v>100000</v>
      </c>
      <c r="R9" s="5">
        <f t="shared" si="2"/>
        <v>100000</v>
      </c>
      <c r="S9" s="5">
        <f t="shared" si="2"/>
        <v>100000</v>
      </c>
      <c r="T9" s="5">
        <f>M9+N9+O9+P9+Q9+R9+S9</f>
        <v>700000</v>
      </c>
    </row>
    <row r="10" spans="1:22" ht="42" customHeight="1" x14ac:dyDescent="0.35">
      <c r="A10" s="26"/>
      <c r="B10" s="27"/>
      <c r="C10" s="28"/>
      <c r="D10" s="12"/>
      <c r="E10" s="12"/>
      <c r="F10" s="12"/>
      <c r="G10" s="12"/>
      <c r="H10" s="12"/>
      <c r="I10" s="42" t="s">
        <v>8</v>
      </c>
      <c r="J10" s="42"/>
      <c r="K10" s="42"/>
      <c r="L10" s="42"/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f t="shared" ref="T10" si="3">M10+N10+O10+P10+Q10+R10+S10</f>
        <v>0</v>
      </c>
    </row>
    <row r="11" spans="1:22" ht="66" customHeight="1" x14ac:dyDescent="0.35">
      <c r="A11" s="26"/>
      <c r="B11" s="27"/>
      <c r="C11" s="28"/>
      <c r="D11" s="12"/>
      <c r="E11" s="12"/>
      <c r="F11" s="12"/>
      <c r="G11" s="12"/>
      <c r="H11" s="12"/>
      <c r="I11" s="11" t="s">
        <v>11</v>
      </c>
      <c r="J11" s="11"/>
      <c r="K11" s="11"/>
      <c r="L11" s="11"/>
      <c r="M11" s="6">
        <f t="shared" ref="M11:S11" si="4">M14+M21+M26+M35</f>
        <v>124125</v>
      </c>
      <c r="N11" s="6">
        <f t="shared" si="4"/>
        <v>164393.4</v>
      </c>
      <c r="O11" s="6">
        <f t="shared" si="4"/>
        <v>196677.8</v>
      </c>
      <c r="P11" s="6">
        <f t="shared" si="4"/>
        <v>206107.9</v>
      </c>
      <c r="Q11" s="6">
        <f t="shared" si="4"/>
        <v>205478.8</v>
      </c>
      <c r="R11" s="6">
        <f t="shared" si="4"/>
        <v>176589.8</v>
      </c>
      <c r="S11" s="6">
        <f t="shared" si="4"/>
        <v>179989.5</v>
      </c>
      <c r="T11" s="6">
        <f>M11+N11+P11+O11+Q11+R11+S11</f>
        <v>1253362.2000000002</v>
      </c>
    </row>
    <row r="12" spans="1:22" ht="78.75" customHeight="1" x14ac:dyDescent="0.35">
      <c r="A12" s="26"/>
      <c r="B12" s="27"/>
      <c r="C12" s="28"/>
      <c r="D12" s="12"/>
      <c r="E12" s="12"/>
      <c r="F12" s="12"/>
      <c r="G12" s="12"/>
      <c r="H12" s="12"/>
      <c r="I12" s="11" t="s">
        <v>12</v>
      </c>
      <c r="J12" s="11"/>
      <c r="K12" s="11"/>
      <c r="L12" s="11"/>
      <c r="M12" s="6">
        <f>M22+M27</f>
        <v>346244.39999999997</v>
      </c>
      <c r="N12" s="6">
        <f>N22+N27</f>
        <v>245874.9</v>
      </c>
      <c r="O12" s="6">
        <f>O22+O27</f>
        <v>609432.19999999995</v>
      </c>
      <c r="P12" s="6">
        <f>P22+P27</f>
        <v>636856.69999999995</v>
      </c>
      <c r="Q12" s="6">
        <f t="shared" ref="Q12:S12" si="5">Q22+Q27</f>
        <v>665515.19999999995</v>
      </c>
      <c r="R12" s="6">
        <f t="shared" si="5"/>
        <v>695463.4</v>
      </c>
      <c r="S12" s="6">
        <f t="shared" si="5"/>
        <v>726759.2</v>
      </c>
      <c r="T12" s="6">
        <f>M12+N12+O12+P12+Q12+R12+S12</f>
        <v>3926146</v>
      </c>
    </row>
    <row r="13" spans="1:22" ht="110.25" customHeight="1" x14ac:dyDescent="0.35">
      <c r="A13" s="35"/>
      <c r="B13" s="36"/>
      <c r="C13" s="37"/>
      <c r="D13" s="12"/>
      <c r="E13" s="12"/>
      <c r="F13" s="12"/>
      <c r="G13" s="12"/>
      <c r="H13" s="12"/>
      <c r="I13" s="11" t="s">
        <v>13</v>
      </c>
      <c r="J13" s="11"/>
      <c r="K13" s="11"/>
      <c r="L13" s="11"/>
      <c r="M13" s="6">
        <f>M28</f>
        <v>6535.2</v>
      </c>
      <c r="N13" s="6">
        <f>N34</f>
        <v>2930.6</v>
      </c>
      <c r="O13" s="6">
        <f t="shared" ref="O13:S13" si="6">O28</f>
        <v>8025.2</v>
      </c>
      <c r="P13" s="6">
        <f t="shared" si="6"/>
        <v>8386.2999999999993</v>
      </c>
      <c r="Q13" s="6">
        <f t="shared" si="6"/>
        <v>8763.7000000000007</v>
      </c>
      <c r="R13" s="6">
        <f t="shared" si="6"/>
        <v>9158.1</v>
      </c>
      <c r="S13" s="6">
        <f t="shared" si="6"/>
        <v>9570.2000000000007</v>
      </c>
      <c r="T13" s="6">
        <f>M13+N13+O13+P13+Q13+R13+S13</f>
        <v>53369.3</v>
      </c>
    </row>
    <row r="14" spans="1:22" x14ac:dyDescent="0.35">
      <c r="A14" s="12" t="s">
        <v>16</v>
      </c>
      <c r="B14" s="12"/>
      <c r="C14" s="12"/>
      <c r="D14" s="12" t="s">
        <v>17</v>
      </c>
      <c r="E14" s="12"/>
      <c r="F14" s="12"/>
      <c r="G14" s="12"/>
      <c r="H14" s="12"/>
      <c r="I14" s="10" t="s">
        <v>14</v>
      </c>
      <c r="J14" s="10"/>
      <c r="K14" s="10"/>
      <c r="L14" s="10"/>
      <c r="M14" s="5">
        <f t="shared" ref="M14:S14" si="7">M15+M16</f>
        <v>101010.1</v>
      </c>
      <c r="N14" s="5">
        <f t="shared" si="7"/>
        <v>101010.1</v>
      </c>
      <c r="O14" s="5">
        <f t="shared" si="7"/>
        <v>101010.1</v>
      </c>
      <c r="P14" s="5">
        <f t="shared" si="7"/>
        <v>101010.1</v>
      </c>
      <c r="Q14" s="5">
        <f t="shared" si="7"/>
        <v>101010.1</v>
      </c>
      <c r="R14" s="5">
        <f t="shared" si="7"/>
        <v>101010.1</v>
      </c>
      <c r="S14" s="5">
        <f t="shared" si="7"/>
        <v>101010.1</v>
      </c>
      <c r="T14" s="5">
        <f>M14++N14+O14+P14+Q14+R14+S14</f>
        <v>707070.7</v>
      </c>
    </row>
    <row r="15" spans="1:22" ht="42.75" customHeight="1" x14ac:dyDescent="0.35">
      <c r="A15" s="12"/>
      <c r="B15" s="12"/>
      <c r="C15" s="12"/>
      <c r="D15" s="12"/>
      <c r="E15" s="12"/>
      <c r="F15" s="12"/>
      <c r="G15" s="12"/>
      <c r="H15" s="12"/>
      <c r="I15" s="13" t="s">
        <v>30</v>
      </c>
      <c r="J15" s="14"/>
      <c r="K15" s="14"/>
      <c r="L15" s="15"/>
      <c r="M15" s="5">
        <v>100000</v>
      </c>
      <c r="N15" s="5">
        <v>100000</v>
      </c>
      <c r="O15" s="5">
        <v>100000</v>
      </c>
      <c r="P15" s="5">
        <v>100000</v>
      </c>
      <c r="Q15" s="5">
        <v>100000</v>
      </c>
      <c r="R15" s="5">
        <v>100000</v>
      </c>
      <c r="S15" s="5">
        <v>100000</v>
      </c>
      <c r="T15" s="6">
        <f t="shared" ref="T15:T21" si="8">M15+N15+O15+P15+Q15+R15+S15</f>
        <v>700000</v>
      </c>
    </row>
    <row r="16" spans="1:22" ht="25.5" customHeight="1" x14ac:dyDescent="0.35">
      <c r="A16" s="12"/>
      <c r="B16" s="12"/>
      <c r="C16" s="12"/>
      <c r="D16" s="12"/>
      <c r="E16" s="12"/>
      <c r="F16" s="12"/>
      <c r="G16" s="12"/>
      <c r="H16" s="12"/>
      <c r="I16" s="16" t="s">
        <v>31</v>
      </c>
      <c r="J16" s="16"/>
      <c r="K16" s="16"/>
      <c r="L16" s="16"/>
      <c r="M16" s="6">
        <v>1010.1</v>
      </c>
      <c r="N16" s="6">
        <v>1010.1</v>
      </c>
      <c r="O16" s="6">
        <v>1010.1</v>
      </c>
      <c r="P16" s="6">
        <v>1010.1</v>
      </c>
      <c r="Q16" s="6">
        <v>1010.1</v>
      </c>
      <c r="R16" s="6">
        <v>1010.1</v>
      </c>
      <c r="S16" s="6">
        <v>1010.1</v>
      </c>
      <c r="T16" s="6">
        <f t="shared" si="8"/>
        <v>7070.7000000000007</v>
      </c>
    </row>
    <row r="17" spans="1:20" ht="28.5" customHeight="1" x14ac:dyDescent="0.35">
      <c r="A17" s="12" t="s">
        <v>18</v>
      </c>
      <c r="B17" s="12"/>
      <c r="C17" s="12"/>
      <c r="D17" s="12" t="s">
        <v>36</v>
      </c>
      <c r="E17" s="12"/>
      <c r="F17" s="12"/>
      <c r="G17" s="12"/>
      <c r="H17" s="12"/>
      <c r="I17" s="10" t="s">
        <v>14</v>
      </c>
      <c r="J17" s="10"/>
      <c r="K17" s="10"/>
      <c r="L17" s="10"/>
      <c r="M17" s="7">
        <f t="shared" ref="M17:S17" si="9">M18+M19</f>
        <v>101010.1</v>
      </c>
      <c r="N17" s="7">
        <f t="shared" si="9"/>
        <v>101010.1</v>
      </c>
      <c r="O17" s="7">
        <f t="shared" si="9"/>
        <v>101010.1</v>
      </c>
      <c r="P17" s="7">
        <f t="shared" si="9"/>
        <v>101010.1</v>
      </c>
      <c r="Q17" s="7">
        <f t="shared" si="9"/>
        <v>101010.1</v>
      </c>
      <c r="R17" s="7">
        <f t="shared" si="9"/>
        <v>101010.1</v>
      </c>
      <c r="S17" s="7">
        <f t="shared" si="9"/>
        <v>101010.1</v>
      </c>
      <c r="T17" s="5">
        <f t="shared" si="8"/>
        <v>707070.7</v>
      </c>
    </row>
    <row r="18" spans="1:20" ht="38.25" customHeight="1" x14ac:dyDescent="0.35">
      <c r="A18" s="12"/>
      <c r="B18" s="12"/>
      <c r="C18" s="12"/>
      <c r="D18" s="12"/>
      <c r="E18" s="12"/>
      <c r="F18" s="12"/>
      <c r="G18" s="12"/>
      <c r="H18" s="12"/>
      <c r="I18" s="13" t="s">
        <v>30</v>
      </c>
      <c r="J18" s="14"/>
      <c r="K18" s="14"/>
      <c r="L18" s="15"/>
      <c r="M18" s="6">
        <v>100000</v>
      </c>
      <c r="N18" s="6">
        <v>100000</v>
      </c>
      <c r="O18" s="6">
        <v>100000</v>
      </c>
      <c r="P18" s="6">
        <v>100000</v>
      </c>
      <c r="Q18" s="6">
        <v>100000</v>
      </c>
      <c r="R18" s="6">
        <v>100000</v>
      </c>
      <c r="S18" s="6">
        <v>100000</v>
      </c>
      <c r="T18" s="6">
        <f t="shared" si="8"/>
        <v>700000</v>
      </c>
    </row>
    <row r="19" spans="1:20" ht="30" customHeight="1" x14ac:dyDescent="0.35">
      <c r="A19" s="12"/>
      <c r="B19" s="12"/>
      <c r="C19" s="12"/>
      <c r="D19" s="12"/>
      <c r="E19" s="12"/>
      <c r="F19" s="12"/>
      <c r="G19" s="12"/>
      <c r="H19" s="12"/>
      <c r="I19" s="16" t="s">
        <v>31</v>
      </c>
      <c r="J19" s="16"/>
      <c r="K19" s="16"/>
      <c r="L19" s="16"/>
      <c r="M19" s="6">
        <v>1010.1</v>
      </c>
      <c r="N19" s="6">
        <v>1010.1</v>
      </c>
      <c r="O19" s="6">
        <v>1010.1</v>
      </c>
      <c r="P19" s="6">
        <v>1010.1</v>
      </c>
      <c r="Q19" s="6">
        <v>1010.1</v>
      </c>
      <c r="R19" s="6">
        <v>1010.1</v>
      </c>
      <c r="S19" s="6">
        <v>1010.1</v>
      </c>
      <c r="T19" s="6">
        <f t="shared" si="8"/>
        <v>7070.7000000000007</v>
      </c>
    </row>
    <row r="20" spans="1:20" x14ac:dyDescent="0.35">
      <c r="A20" s="31" t="s">
        <v>20</v>
      </c>
      <c r="B20" s="31"/>
      <c r="C20" s="31"/>
      <c r="D20" s="12" t="s">
        <v>21</v>
      </c>
      <c r="E20" s="12"/>
      <c r="F20" s="12"/>
      <c r="G20" s="12"/>
      <c r="H20" s="12"/>
      <c r="I20" s="30" t="s">
        <v>10</v>
      </c>
      <c r="J20" s="30"/>
      <c r="K20" s="30"/>
      <c r="L20" s="30"/>
      <c r="M20" s="5">
        <f t="shared" ref="M20:S20" si="10">M23</f>
        <v>0</v>
      </c>
      <c r="N20" s="5">
        <f t="shared" si="10"/>
        <v>0</v>
      </c>
      <c r="O20" s="5">
        <f t="shared" si="10"/>
        <v>29433.599999999999</v>
      </c>
      <c r="P20" s="5">
        <f t="shared" si="10"/>
        <v>35884.5</v>
      </c>
      <c r="Q20" s="5">
        <f t="shared" si="10"/>
        <v>32142.2</v>
      </c>
      <c r="R20" s="5">
        <f t="shared" si="10"/>
        <v>0</v>
      </c>
      <c r="S20" s="5">
        <f t="shared" si="10"/>
        <v>0</v>
      </c>
      <c r="T20" s="5">
        <f t="shared" si="8"/>
        <v>97460.3</v>
      </c>
    </row>
    <row r="21" spans="1:20" x14ac:dyDescent="0.35">
      <c r="A21" s="31"/>
      <c r="B21" s="31"/>
      <c r="C21" s="31"/>
      <c r="D21" s="12"/>
      <c r="E21" s="12"/>
      <c r="F21" s="12"/>
      <c r="G21" s="12"/>
      <c r="H21" s="12"/>
      <c r="I21" s="10" t="s">
        <v>14</v>
      </c>
      <c r="J21" s="10"/>
      <c r="K21" s="10"/>
      <c r="L21" s="10"/>
      <c r="M21" s="6">
        <v>0</v>
      </c>
      <c r="N21" s="6">
        <f t="shared" ref="N21:S21" si="11">N24</f>
        <v>0</v>
      </c>
      <c r="O21" s="6">
        <f t="shared" si="11"/>
        <v>29433.599999999999</v>
      </c>
      <c r="P21" s="6">
        <f t="shared" si="11"/>
        <v>35884.5</v>
      </c>
      <c r="Q21" s="6">
        <f t="shared" si="11"/>
        <v>32142.2</v>
      </c>
      <c r="R21" s="6">
        <f t="shared" si="11"/>
        <v>0</v>
      </c>
      <c r="S21" s="6">
        <f t="shared" si="11"/>
        <v>0</v>
      </c>
      <c r="T21" s="6">
        <f t="shared" si="8"/>
        <v>97460.3</v>
      </c>
    </row>
    <row r="22" spans="1:20" x14ac:dyDescent="0.35">
      <c r="A22" s="31"/>
      <c r="B22" s="31"/>
      <c r="C22" s="31"/>
      <c r="D22" s="12"/>
      <c r="E22" s="12"/>
      <c r="F22" s="12"/>
      <c r="G22" s="12"/>
      <c r="H22" s="12"/>
      <c r="I22" s="10" t="s">
        <v>15</v>
      </c>
      <c r="J22" s="10"/>
      <c r="K22" s="10"/>
      <c r="L22" s="10"/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f>M22+N22+O22+O22+P22+Q22+R22+S22</f>
        <v>0</v>
      </c>
    </row>
    <row r="23" spans="1:20" x14ac:dyDescent="0.35">
      <c r="A23" s="12" t="s">
        <v>18</v>
      </c>
      <c r="B23" s="12"/>
      <c r="C23" s="12"/>
      <c r="D23" s="12" t="s">
        <v>35</v>
      </c>
      <c r="E23" s="12"/>
      <c r="F23" s="12"/>
      <c r="G23" s="12"/>
      <c r="H23" s="12"/>
      <c r="I23" s="30" t="s">
        <v>10</v>
      </c>
      <c r="J23" s="30"/>
      <c r="K23" s="30"/>
      <c r="L23" s="30"/>
      <c r="M23" s="5">
        <f t="shared" ref="M23:S23" si="12">M24</f>
        <v>0</v>
      </c>
      <c r="N23" s="5">
        <f t="shared" si="12"/>
        <v>0</v>
      </c>
      <c r="O23" s="5">
        <f t="shared" si="12"/>
        <v>29433.599999999999</v>
      </c>
      <c r="P23" s="5">
        <f t="shared" si="12"/>
        <v>35884.5</v>
      </c>
      <c r="Q23" s="5">
        <f t="shared" si="12"/>
        <v>32142.2</v>
      </c>
      <c r="R23" s="5">
        <f t="shared" si="12"/>
        <v>0</v>
      </c>
      <c r="S23" s="5">
        <f t="shared" si="12"/>
        <v>0</v>
      </c>
      <c r="T23" s="5">
        <f>M23+N23+O23+P23+Q23+R23+S23</f>
        <v>97460.3</v>
      </c>
    </row>
    <row r="24" spans="1:20" x14ac:dyDescent="0.35">
      <c r="A24" s="12"/>
      <c r="B24" s="12"/>
      <c r="C24" s="12"/>
      <c r="D24" s="12"/>
      <c r="E24" s="12"/>
      <c r="F24" s="12"/>
      <c r="G24" s="12"/>
      <c r="H24" s="12"/>
      <c r="I24" s="10" t="s">
        <v>14</v>
      </c>
      <c r="J24" s="10"/>
      <c r="K24" s="10"/>
      <c r="L24" s="10"/>
      <c r="M24" s="6">
        <v>0</v>
      </c>
      <c r="N24" s="6">
        <v>0</v>
      </c>
      <c r="O24" s="6">
        <v>29433.599999999999</v>
      </c>
      <c r="P24" s="6">
        <v>35884.5</v>
      </c>
      <c r="Q24" s="6">
        <v>32142.2</v>
      </c>
      <c r="R24" s="6">
        <v>0</v>
      </c>
      <c r="S24" s="6">
        <v>0</v>
      </c>
      <c r="T24" s="6">
        <f>M24+N24+O24+P24+Q24+R24+S24</f>
        <v>97460.3</v>
      </c>
    </row>
    <row r="25" spans="1:20" ht="18.75" customHeight="1" x14ac:dyDescent="0.35">
      <c r="A25" s="17" t="s">
        <v>23</v>
      </c>
      <c r="B25" s="18"/>
      <c r="C25" s="19"/>
      <c r="D25" s="23" t="s">
        <v>34</v>
      </c>
      <c r="E25" s="24"/>
      <c r="F25" s="24"/>
      <c r="G25" s="24"/>
      <c r="H25" s="25"/>
      <c r="I25" s="29" t="s">
        <v>10</v>
      </c>
      <c r="J25" s="29"/>
      <c r="K25" s="29"/>
      <c r="L25" s="29"/>
      <c r="M25" s="5">
        <f>M26+M27+M28</f>
        <v>375862.5</v>
      </c>
      <c r="N25" s="5">
        <f>N26+N27+N28</f>
        <v>312157.5</v>
      </c>
      <c r="O25" s="5">
        <f>O29+O31</f>
        <v>683660.2</v>
      </c>
      <c r="P25" s="5">
        <f>P29+P31</f>
        <v>714425</v>
      </c>
      <c r="Q25" s="5">
        <f>Q29+Q31</f>
        <v>746574.1</v>
      </c>
      <c r="R25" s="5">
        <f>R29+R31</f>
        <v>780169.89999999991</v>
      </c>
      <c r="S25" s="5">
        <f>S29+S31</f>
        <v>815277.5</v>
      </c>
      <c r="T25" s="5">
        <f>M25+N25+O25+P25+Q25+R25+S25</f>
        <v>4428126.6999999993</v>
      </c>
    </row>
    <row r="26" spans="1:20" x14ac:dyDescent="0.35">
      <c r="A26" s="20"/>
      <c r="B26" s="21"/>
      <c r="C26" s="22"/>
      <c r="D26" s="26"/>
      <c r="E26" s="27"/>
      <c r="F26" s="27"/>
      <c r="G26" s="27"/>
      <c r="H26" s="28"/>
      <c r="I26" s="10" t="s">
        <v>14</v>
      </c>
      <c r="J26" s="10"/>
      <c r="K26" s="10"/>
      <c r="L26" s="10"/>
      <c r="M26" s="6">
        <f t="shared" ref="M26:S26" si="13">M32</f>
        <v>23082.9</v>
      </c>
      <c r="N26" s="6">
        <f t="shared" si="13"/>
        <v>63352</v>
      </c>
      <c r="O26" s="6">
        <f t="shared" si="13"/>
        <v>66202.8</v>
      </c>
      <c r="P26" s="6">
        <f t="shared" si="13"/>
        <v>69182</v>
      </c>
      <c r="Q26" s="6">
        <f t="shared" si="13"/>
        <v>72295.199999999997</v>
      </c>
      <c r="R26" s="6">
        <f t="shared" si="13"/>
        <v>75548.399999999994</v>
      </c>
      <c r="S26" s="6">
        <f t="shared" si="13"/>
        <v>78948.100000000006</v>
      </c>
      <c r="T26" s="6">
        <f>M26+N26+O26+P26+Q26+R26+S26</f>
        <v>448611.4</v>
      </c>
    </row>
    <row r="27" spans="1:20" x14ac:dyDescent="0.35">
      <c r="A27" s="20"/>
      <c r="B27" s="21"/>
      <c r="C27" s="22"/>
      <c r="D27" s="26"/>
      <c r="E27" s="27"/>
      <c r="F27" s="27"/>
      <c r="G27" s="27"/>
      <c r="H27" s="28"/>
      <c r="I27" s="10" t="s">
        <v>15</v>
      </c>
      <c r="J27" s="10"/>
      <c r="K27" s="10"/>
      <c r="L27" s="10"/>
      <c r="M27" s="6">
        <f t="shared" ref="M27:S27" si="14">M30+M33</f>
        <v>346244.39999999997</v>
      </c>
      <c r="N27" s="6">
        <f>N30+N33</f>
        <v>245874.9</v>
      </c>
      <c r="O27" s="6">
        <f>O30+O33</f>
        <v>609432.19999999995</v>
      </c>
      <c r="P27" s="6">
        <f t="shared" si="14"/>
        <v>636856.69999999995</v>
      </c>
      <c r="Q27" s="6">
        <f t="shared" si="14"/>
        <v>665515.19999999995</v>
      </c>
      <c r="R27" s="6">
        <f t="shared" si="14"/>
        <v>695463.4</v>
      </c>
      <c r="S27" s="6">
        <f t="shared" si="14"/>
        <v>726759.2</v>
      </c>
      <c r="T27" s="6">
        <f>M27+N27+O27+P27+Q27+R27+S27</f>
        <v>3926146</v>
      </c>
    </row>
    <row r="28" spans="1:20" ht="43.5" customHeight="1" x14ac:dyDescent="0.35">
      <c r="A28" s="20"/>
      <c r="B28" s="21"/>
      <c r="C28" s="22"/>
      <c r="D28" s="26"/>
      <c r="E28" s="27"/>
      <c r="F28" s="27"/>
      <c r="G28" s="27"/>
      <c r="H28" s="28"/>
      <c r="I28" s="11" t="s">
        <v>22</v>
      </c>
      <c r="J28" s="11"/>
      <c r="K28" s="11"/>
      <c r="L28" s="11"/>
      <c r="M28" s="6">
        <f t="shared" ref="M28:S28" si="15">M34</f>
        <v>6535.2</v>
      </c>
      <c r="N28" s="6">
        <f t="shared" si="15"/>
        <v>2930.6</v>
      </c>
      <c r="O28" s="6">
        <f t="shared" si="15"/>
        <v>8025.2</v>
      </c>
      <c r="P28" s="6">
        <f t="shared" si="15"/>
        <v>8386.2999999999993</v>
      </c>
      <c r="Q28" s="6">
        <f t="shared" si="15"/>
        <v>8763.7000000000007</v>
      </c>
      <c r="R28" s="6">
        <f t="shared" si="15"/>
        <v>9158.1</v>
      </c>
      <c r="S28" s="6">
        <f t="shared" si="15"/>
        <v>9570.2000000000007</v>
      </c>
      <c r="T28" s="6">
        <f>M28++N28+O28+P28+Q28+R28+S28</f>
        <v>53369.3</v>
      </c>
    </row>
    <row r="29" spans="1:20" x14ac:dyDescent="0.35">
      <c r="A29" s="12" t="s">
        <v>18</v>
      </c>
      <c r="B29" s="12"/>
      <c r="C29" s="12"/>
      <c r="D29" s="12" t="s">
        <v>24</v>
      </c>
      <c r="E29" s="12"/>
      <c r="F29" s="12"/>
      <c r="G29" s="12"/>
      <c r="H29" s="12"/>
      <c r="I29" s="29" t="s">
        <v>10</v>
      </c>
      <c r="J29" s="29"/>
      <c r="K29" s="29"/>
      <c r="L29" s="29"/>
      <c r="M29" s="5">
        <f t="shared" ref="M29:S29" si="16">M30</f>
        <v>275253.09999999998</v>
      </c>
      <c r="N29" s="5">
        <f t="shared" si="16"/>
        <v>175874.9</v>
      </c>
      <c r="O29" s="5">
        <f t="shared" si="16"/>
        <v>397284.7</v>
      </c>
      <c r="P29" s="5">
        <f t="shared" si="16"/>
        <v>415162.5</v>
      </c>
      <c r="Q29" s="5">
        <f t="shared" si="16"/>
        <v>433844.8</v>
      </c>
      <c r="R29" s="5">
        <f t="shared" si="16"/>
        <v>453367.8</v>
      </c>
      <c r="S29" s="5">
        <f t="shared" si="16"/>
        <v>473769.3</v>
      </c>
      <c r="T29" s="6">
        <f t="shared" ref="T29:T38" si="17">M29+N29+O29+P29+Q29+R29+S29</f>
        <v>2624557.0999999996</v>
      </c>
    </row>
    <row r="30" spans="1:20" x14ac:dyDescent="0.35">
      <c r="A30" s="12"/>
      <c r="B30" s="12"/>
      <c r="C30" s="12"/>
      <c r="D30" s="12"/>
      <c r="E30" s="12"/>
      <c r="F30" s="12"/>
      <c r="G30" s="12"/>
      <c r="H30" s="12"/>
      <c r="I30" s="10" t="s">
        <v>15</v>
      </c>
      <c r="J30" s="10"/>
      <c r="K30" s="10"/>
      <c r="L30" s="10"/>
      <c r="M30" s="6">
        <v>275253.09999999998</v>
      </c>
      <c r="N30" s="6">
        <v>175874.9</v>
      </c>
      <c r="O30" s="6">
        <v>397284.7</v>
      </c>
      <c r="P30" s="6">
        <v>415162.5</v>
      </c>
      <c r="Q30" s="6">
        <v>433844.8</v>
      </c>
      <c r="R30" s="6">
        <v>453367.8</v>
      </c>
      <c r="S30" s="6">
        <v>473769.3</v>
      </c>
      <c r="T30" s="6">
        <f t="shared" si="17"/>
        <v>2624557.0999999996</v>
      </c>
    </row>
    <row r="31" spans="1:20" x14ac:dyDescent="0.35">
      <c r="A31" s="12" t="s">
        <v>19</v>
      </c>
      <c r="B31" s="12"/>
      <c r="C31" s="12"/>
      <c r="D31" s="12" t="s">
        <v>25</v>
      </c>
      <c r="E31" s="12"/>
      <c r="F31" s="12"/>
      <c r="G31" s="12"/>
      <c r="H31" s="12"/>
      <c r="I31" s="29" t="s">
        <v>10</v>
      </c>
      <c r="J31" s="29"/>
      <c r="K31" s="29"/>
      <c r="L31" s="29"/>
      <c r="M31" s="5">
        <f t="shared" ref="M31:S31" si="18">M32+M33+M34</f>
        <v>100609.40000000001</v>
      </c>
      <c r="N31" s="5">
        <f>N32+N33+N34</f>
        <v>136282.6</v>
      </c>
      <c r="O31" s="5">
        <f t="shared" si="18"/>
        <v>286375.5</v>
      </c>
      <c r="P31" s="5">
        <f t="shared" si="18"/>
        <v>299262.5</v>
      </c>
      <c r="Q31" s="5">
        <f t="shared" si="18"/>
        <v>312729.3</v>
      </c>
      <c r="R31" s="5">
        <f t="shared" si="18"/>
        <v>326802.09999999998</v>
      </c>
      <c r="S31" s="5">
        <f t="shared" si="18"/>
        <v>341508.2</v>
      </c>
      <c r="T31" s="6">
        <f t="shared" si="17"/>
        <v>1803569.5999999999</v>
      </c>
    </row>
    <row r="32" spans="1:20" x14ac:dyDescent="0.35">
      <c r="A32" s="12"/>
      <c r="B32" s="12"/>
      <c r="C32" s="12"/>
      <c r="D32" s="12"/>
      <c r="E32" s="12"/>
      <c r="F32" s="12"/>
      <c r="G32" s="12"/>
      <c r="H32" s="12"/>
      <c r="I32" s="10" t="s">
        <v>14</v>
      </c>
      <c r="J32" s="10"/>
      <c r="K32" s="10"/>
      <c r="L32" s="10"/>
      <c r="M32" s="6">
        <v>23082.9</v>
      </c>
      <c r="N32" s="6">
        <v>63352</v>
      </c>
      <c r="O32" s="6">
        <v>66202.8</v>
      </c>
      <c r="P32" s="6">
        <v>69182</v>
      </c>
      <c r="Q32" s="6">
        <v>72295.199999999997</v>
      </c>
      <c r="R32" s="6">
        <v>75548.399999999994</v>
      </c>
      <c r="S32" s="6">
        <v>78948.100000000006</v>
      </c>
      <c r="T32" s="6">
        <f t="shared" si="17"/>
        <v>448611.4</v>
      </c>
    </row>
    <row r="33" spans="1:20" x14ac:dyDescent="0.35">
      <c r="A33" s="12"/>
      <c r="B33" s="12"/>
      <c r="C33" s="12"/>
      <c r="D33" s="12"/>
      <c r="E33" s="12"/>
      <c r="F33" s="12"/>
      <c r="G33" s="12"/>
      <c r="H33" s="12"/>
      <c r="I33" s="10" t="s">
        <v>15</v>
      </c>
      <c r="J33" s="10"/>
      <c r="K33" s="10"/>
      <c r="L33" s="10"/>
      <c r="M33" s="6">
        <v>70991.3</v>
      </c>
      <c r="N33" s="6">
        <v>70000</v>
      </c>
      <c r="O33" s="6">
        <v>212147.5</v>
      </c>
      <c r="P33" s="6">
        <v>221694.2</v>
      </c>
      <c r="Q33" s="6">
        <v>231670.39999999999</v>
      </c>
      <c r="R33" s="6">
        <v>242095.6</v>
      </c>
      <c r="S33" s="6">
        <v>252989.9</v>
      </c>
      <c r="T33" s="6">
        <f t="shared" si="17"/>
        <v>1301588.8999999999</v>
      </c>
    </row>
    <row r="34" spans="1:20" ht="34.5" customHeight="1" x14ac:dyDescent="0.35">
      <c r="A34" s="12"/>
      <c r="B34" s="12"/>
      <c r="C34" s="12"/>
      <c r="D34" s="12"/>
      <c r="E34" s="12"/>
      <c r="F34" s="12"/>
      <c r="G34" s="12"/>
      <c r="H34" s="12"/>
      <c r="I34" s="11" t="s">
        <v>22</v>
      </c>
      <c r="J34" s="11"/>
      <c r="K34" s="11"/>
      <c r="L34" s="11"/>
      <c r="M34" s="6">
        <v>6535.2</v>
      </c>
      <c r="N34" s="6">
        <v>2930.6</v>
      </c>
      <c r="O34" s="6">
        <v>8025.2</v>
      </c>
      <c r="P34" s="6">
        <v>8386.2999999999993</v>
      </c>
      <c r="Q34" s="6">
        <v>8763.7000000000007</v>
      </c>
      <c r="R34" s="6">
        <v>9158.1</v>
      </c>
      <c r="S34" s="6">
        <v>9570.2000000000007</v>
      </c>
      <c r="T34" s="6">
        <f t="shared" si="17"/>
        <v>53369.3</v>
      </c>
    </row>
    <row r="35" spans="1:20" x14ac:dyDescent="0.35">
      <c r="A35" s="31" t="s">
        <v>26</v>
      </c>
      <c r="B35" s="31"/>
      <c r="C35" s="31"/>
      <c r="D35" s="12" t="s">
        <v>27</v>
      </c>
      <c r="E35" s="12"/>
      <c r="F35" s="12"/>
      <c r="G35" s="12"/>
      <c r="H35" s="12"/>
      <c r="I35" s="29" t="s">
        <v>10</v>
      </c>
      <c r="J35" s="29"/>
      <c r="K35" s="29"/>
      <c r="L35" s="29"/>
      <c r="M35" s="5">
        <f>M37</f>
        <v>32</v>
      </c>
      <c r="N35" s="5">
        <f t="shared" ref="N35:S35" si="19">N36</f>
        <v>31.3</v>
      </c>
      <c r="O35" s="5">
        <f t="shared" si="19"/>
        <v>31.3</v>
      </c>
      <c r="P35" s="5">
        <f t="shared" si="19"/>
        <v>31.3</v>
      </c>
      <c r="Q35" s="5">
        <f t="shared" si="19"/>
        <v>31.3</v>
      </c>
      <c r="R35" s="5">
        <f t="shared" si="19"/>
        <v>31.3</v>
      </c>
      <c r="S35" s="5">
        <f t="shared" si="19"/>
        <v>31.3</v>
      </c>
      <c r="T35" s="5">
        <f t="shared" si="17"/>
        <v>219.8</v>
      </c>
    </row>
    <row r="36" spans="1:20" x14ac:dyDescent="0.35">
      <c r="A36" s="31"/>
      <c r="B36" s="31"/>
      <c r="C36" s="31"/>
      <c r="D36" s="12"/>
      <c r="E36" s="12"/>
      <c r="F36" s="12"/>
      <c r="G36" s="12"/>
      <c r="H36" s="12"/>
      <c r="I36" s="10" t="s">
        <v>14</v>
      </c>
      <c r="J36" s="10"/>
      <c r="K36" s="10"/>
      <c r="L36" s="10"/>
      <c r="M36" s="6">
        <f>M38</f>
        <v>32</v>
      </c>
      <c r="N36" s="6">
        <v>31.3</v>
      </c>
      <c r="O36" s="6">
        <v>31.3</v>
      </c>
      <c r="P36" s="6">
        <f>P38</f>
        <v>31.3</v>
      </c>
      <c r="Q36" s="6">
        <f>Q38</f>
        <v>31.3</v>
      </c>
      <c r="R36" s="6">
        <f>R38</f>
        <v>31.3</v>
      </c>
      <c r="S36" s="6">
        <f>S38</f>
        <v>31.3</v>
      </c>
      <c r="T36" s="6">
        <f t="shared" si="17"/>
        <v>219.8</v>
      </c>
    </row>
    <row r="37" spans="1:20" x14ac:dyDescent="0.35">
      <c r="A37" s="12" t="s">
        <v>18</v>
      </c>
      <c r="B37" s="12"/>
      <c r="C37" s="12"/>
      <c r="D37" s="12" t="s">
        <v>27</v>
      </c>
      <c r="E37" s="12"/>
      <c r="F37" s="12"/>
      <c r="G37" s="12"/>
      <c r="H37" s="12"/>
      <c r="I37" s="29" t="s">
        <v>10</v>
      </c>
      <c r="J37" s="29"/>
      <c r="K37" s="29"/>
      <c r="L37" s="29"/>
      <c r="M37" s="5">
        <f t="shared" ref="M37:S37" si="20">M38</f>
        <v>32</v>
      </c>
      <c r="N37" s="5">
        <f t="shared" si="20"/>
        <v>31.3</v>
      </c>
      <c r="O37" s="5">
        <f t="shared" si="20"/>
        <v>31.3</v>
      </c>
      <c r="P37" s="5">
        <f t="shared" si="20"/>
        <v>31.3</v>
      </c>
      <c r="Q37" s="5">
        <f t="shared" si="20"/>
        <v>31.3</v>
      </c>
      <c r="R37" s="5">
        <f t="shared" si="20"/>
        <v>31.3</v>
      </c>
      <c r="S37" s="5">
        <f t="shared" si="20"/>
        <v>31.3</v>
      </c>
      <c r="T37" s="5">
        <f t="shared" si="17"/>
        <v>219.8</v>
      </c>
    </row>
    <row r="38" spans="1:20" x14ac:dyDescent="0.35">
      <c r="A38" s="12"/>
      <c r="B38" s="12"/>
      <c r="C38" s="12"/>
      <c r="D38" s="12"/>
      <c r="E38" s="12"/>
      <c r="F38" s="12"/>
      <c r="G38" s="12"/>
      <c r="H38" s="12"/>
      <c r="I38" s="10" t="s">
        <v>14</v>
      </c>
      <c r="J38" s="10"/>
      <c r="K38" s="10"/>
      <c r="L38" s="10"/>
      <c r="M38" s="6">
        <v>32</v>
      </c>
      <c r="N38" s="6">
        <v>31.3</v>
      </c>
      <c r="O38" s="6">
        <v>31.3</v>
      </c>
      <c r="P38" s="6">
        <v>31.3</v>
      </c>
      <c r="Q38" s="6">
        <v>31.3</v>
      </c>
      <c r="R38" s="6">
        <v>31.3</v>
      </c>
      <c r="S38" s="6">
        <v>31.3</v>
      </c>
      <c r="T38" s="6">
        <f t="shared" si="17"/>
        <v>219.8</v>
      </c>
    </row>
    <row r="39" spans="1:20" x14ac:dyDescent="0.35">
      <c r="A39" s="8"/>
      <c r="B39" s="8"/>
      <c r="C39" s="8"/>
      <c r="D39" s="8"/>
      <c r="E39" s="8"/>
      <c r="F39" s="8"/>
      <c r="G39" s="8"/>
      <c r="H39" s="8"/>
      <c r="I39" s="32" t="s">
        <v>33</v>
      </c>
      <c r="J39" s="32"/>
      <c r="K39" s="32"/>
      <c r="L39" s="32"/>
      <c r="M39" s="8"/>
      <c r="N39" s="8"/>
      <c r="O39" s="8"/>
      <c r="P39" s="8"/>
      <c r="Q39" s="8"/>
      <c r="R39" s="8"/>
      <c r="S39" s="8"/>
      <c r="T39" s="9"/>
    </row>
    <row r="40" spans="1:20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20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</sheetData>
  <mergeCells count="59">
    <mergeCell ref="I39:L39"/>
    <mergeCell ref="P1:T1"/>
    <mergeCell ref="A3:T3"/>
    <mergeCell ref="D5:H6"/>
    <mergeCell ref="I5:L6"/>
    <mergeCell ref="A5:C6"/>
    <mergeCell ref="M5:T5"/>
    <mergeCell ref="D7:H13"/>
    <mergeCell ref="A7:C13"/>
    <mergeCell ref="I11:L11"/>
    <mergeCell ref="I12:L12"/>
    <mergeCell ref="I13:L13"/>
    <mergeCell ref="I7:L7"/>
    <mergeCell ref="I8:L8"/>
    <mergeCell ref="I9:L9"/>
    <mergeCell ref="I10:L10"/>
    <mergeCell ref="D23:H24"/>
    <mergeCell ref="A20:C22"/>
    <mergeCell ref="I16:L16"/>
    <mergeCell ref="I20:L20"/>
    <mergeCell ref="I21:L21"/>
    <mergeCell ref="I22:L22"/>
    <mergeCell ref="D20:H22"/>
    <mergeCell ref="A17:C19"/>
    <mergeCell ref="D17:H19"/>
    <mergeCell ref="D14:H16"/>
    <mergeCell ref="I17:L17"/>
    <mergeCell ref="I14:L14"/>
    <mergeCell ref="A23:C24"/>
    <mergeCell ref="I38:L38"/>
    <mergeCell ref="D37:H38"/>
    <mergeCell ref="A37:C38"/>
    <mergeCell ref="I36:L36"/>
    <mergeCell ref="D35:H36"/>
    <mergeCell ref="A35:C36"/>
    <mergeCell ref="I35:L35"/>
    <mergeCell ref="I37:L37"/>
    <mergeCell ref="D29:H30"/>
    <mergeCell ref="A29:C30"/>
    <mergeCell ref="I31:L31"/>
    <mergeCell ref="I32:L32"/>
    <mergeCell ref="I29:L29"/>
    <mergeCell ref="I30:L30"/>
    <mergeCell ref="I33:L33"/>
    <mergeCell ref="I34:L34"/>
    <mergeCell ref="A31:C34"/>
    <mergeCell ref="D31:H34"/>
    <mergeCell ref="I15:L15"/>
    <mergeCell ref="I18:L18"/>
    <mergeCell ref="I19:L19"/>
    <mergeCell ref="A25:C28"/>
    <mergeCell ref="D25:H28"/>
    <mergeCell ref="I28:L28"/>
    <mergeCell ref="I25:L25"/>
    <mergeCell ref="I26:L26"/>
    <mergeCell ref="I27:L27"/>
    <mergeCell ref="I23:L23"/>
    <mergeCell ref="I24:L24"/>
    <mergeCell ref="A14:C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2024-12-16T05:39:25Z</dcterms:modified>
</cp:coreProperties>
</file>